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3600" windowWidth="27795" windowHeight="9105"/>
  </bookViews>
  <sheets>
    <sheet name="Протокол 26 (1)" sheetId="5" r:id="rId1"/>
  </sheets>
  <definedNames>
    <definedName name="_xlnm.Print_Titles" localSheetId="0">'Протокол 26 (1)'!$2:$4</definedName>
    <definedName name="_xlnm.Print_Area" localSheetId="0">'Протокол 26 (1)'!$A$1:$Q$51</definedName>
  </definedNames>
  <calcPr calcId="145621"/>
</workbook>
</file>

<file path=xl/calcChain.xml><?xml version="1.0" encoding="utf-8"?>
<calcChain xmlns="http://schemas.openxmlformats.org/spreadsheetml/2006/main">
  <c r="J44" i="5" l="1"/>
  <c r="K44" i="5"/>
  <c r="M44" i="5"/>
  <c r="J41" i="5"/>
  <c r="K41" i="5"/>
  <c r="M41" i="5"/>
  <c r="M31" i="5"/>
  <c r="K31" i="5"/>
  <c r="J31" i="5"/>
  <c r="M15" i="5"/>
  <c r="K15" i="5"/>
  <c r="J15" i="5"/>
  <c r="M9" i="5"/>
  <c r="M10" i="5"/>
  <c r="K9" i="5"/>
  <c r="K10" i="5"/>
  <c r="J9" i="5"/>
  <c r="J10" i="5"/>
  <c r="M35" i="5"/>
  <c r="M21" i="5"/>
  <c r="K21" i="5"/>
  <c r="K20" i="5"/>
  <c r="J21" i="5"/>
  <c r="N43" i="5" l="1"/>
  <c r="K43" i="5"/>
  <c r="K40" i="5"/>
  <c r="J43" i="5"/>
  <c r="J40" i="5"/>
  <c r="M14" i="5" l="1"/>
  <c r="M6" i="5"/>
  <c r="K6" i="5"/>
  <c r="K14" i="5" l="1"/>
  <c r="J14" i="5"/>
  <c r="M33" i="5" l="1"/>
  <c r="K33" i="5"/>
  <c r="J33" i="5"/>
  <c r="M38" i="5"/>
  <c r="K29" i="5"/>
  <c r="J29" i="5"/>
  <c r="J26" i="5"/>
  <c r="J25" i="5"/>
  <c r="M26" i="5"/>
  <c r="M25" i="5"/>
  <c r="K26" i="5"/>
  <c r="K25" i="5"/>
  <c r="M29" i="5" l="1"/>
  <c r="J30" i="5"/>
  <c r="K30" i="5"/>
  <c r="M30" i="5"/>
  <c r="E43" i="5" l="1"/>
  <c r="M43" i="5" l="1"/>
  <c r="L43" i="5"/>
  <c r="I43" i="5"/>
  <c r="E40" i="5" l="1"/>
  <c r="K34" i="5"/>
  <c r="K35" i="5"/>
  <c r="J34" i="5"/>
  <c r="J35" i="5"/>
  <c r="M7" i="5" l="1"/>
  <c r="J7" i="5"/>
  <c r="K7" i="5"/>
  <c r="J18" i="5" l="1"/>
  <c r="M37" i="5" l="1"/>
  <c r="M34" i="5"/>
  <c r="M39" i="5"/>
  <c r="M20" i="5"/>
  <c r="M18" i="5"/>
  <c r="J6" i="5"/>
  <c r="K18" i="5" l="1"/>
  <c r="K37" i="5" l="1"/>
  <c r="J37" i="5"/>
  <c r="J20" i="5" l="1"/>
  <c r="M23" i="5" l="1"/>
  <c r="J12" i="5" l="1"/>
  <c r="M12" i="5"/>
  <c r="K12" i="5"/>
  <c r="J23" i="5"/>
  <c r="K23" i="5"/>
  <c r="K39" i="5" l="1"/>
  <c r="K38" i="5"/>
  <c r="J38" i="5"/>
  <c r="J39" i="5" l="1"/>
  <c r="M8" i="5"/>
  <c r="K8" i="5" l="1"/>
  <c r="J8" i="5"/>
  <c r="M40" i="5" l="1"/>
  <c r="I40" i="5"/>
  <c r="L40" i="5"/>
</calcChain>
</file>

<file path=xl/sharedStrings.xml><?xml version="1.0" encoding="utf-8"?>
<sst xmlns="http://schemas.openxmlformats.org/spreadsheetml/2006/main" count="209" uniqueCount="129">
  <si>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</si>
  <si>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</si>
  <si>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</si>
  <si>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Примечание</t>
  </si>
  <si>
    <t xml:space="preserve"> №  и дата письма</t>
  </si>
  <si>
    <t>на год</t>
  </si>
  <si>
    <t>Предложения МО</t>
  </si>
  <si>
    <t>1.1</t>
  </si>
  <si>
    <t>2</t>
  </si>
  <si>
    <t>3</t>
  </si>
  <si>
    <t>3.1</t>
  </si>
  <si>
    <t>4</t>
  </si>
  <si>
    <t>5</t>
  </si>
  <si>
    <t>6</t>
  </si>
  <si>
    <t>6.1</t>
  </si>
  <si>
    <t>7</t>
  </si>
  <si>
    <t>8</t>
  </si>
  <si>
    <t>9</t>
  </si>
  <si>
    <t>10</t>
  </si>
  <si>
    <t>1.2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</si>
  <si>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</si>
  <si>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</si>
  <si>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</si>
  <si>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Тестирование на выявление новой коронавирусной инфекции (СОVID-19), всего</t>
  </si>
  <si>
    <t>Эндоскопические диагностические исследования,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</si>
  <si>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</si>
  <si>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</si>
  <si>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>5.1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</si>
  <si>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</si>
  <si>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</si>
  <si>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</si>
  <si>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</si>
  <si>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10.1</t>
  </si>
  <si>
    <t>4.1</t>
  </si>
  <si>
    <t>7.1</t>
  </si>
  <si>
    <t>8.1</t>
  </si>
  <si>
    <t>9.1</t>
  </si>
  <si>
    <t>11.1</t>
  </si>
  <si>
    <t>2.1</t>
  </si>
  <si>
    <t>11</t>
  </si>
  <si>
    <t>ГБУЗ " ООД"</t>
  </si>
  <si>
    <t>Медицинская помощь, предоставляемая в амбулаторных условиях  по поводу заболевания, без учета обращений по профилю "стоматология".</t>
  </si>
  <si>
    <t>ФГБУ "ФЦССХ" Минздрава России (г.Пенза)</t>
  </si>
  <si>
    <t>№1827 от 29.10.2021</t>
  </si>
  <si>
    <t>в том числе колоноскопия</t>
  </si>
  <si>
    <t>ГБУЗ ПОДКБ им.Н.Ф. Филатова</t>
  </si>
  <si>
    <t>10.2</t>
  </si>
  <si>
    <t>ЧУЗ "Клиническая больница "РЖД-Медицина"</t>
  </si>
  <si>
    <t>ГБУЗ ПОКБ им.Н.Н.Бурденко</t>
  </si>
  <si>
    <t>ГБУЗ "Городищенская РБ"</t>
  </si>
  <si>
    <t>10.3</t>
  </si>
  <si>
    <t>ООО "МК "Здоровье"</t>
  </si>
  <si>
    <t>Факт за январь-ноябрь 2021г без 62 кода</t>
  </si>
  <si>
    <t>Компьютерная томография с  внутривенным контрастированием, всего</t>
  </si>
  <si>
    <t>Увеличение распределенных объемов.</t>
  </si>
  <si>
    <t>№3081 от 03.12.2021</t>
  </si>
  <si>
    <t>Медицинская помощь, предоставляемая в амбулаторных условиях  с профилактической и иной целью.</t>
  </si>
  <si>
    <t>Компьютерная томография без  внутривенного контрастирования, всего</t>
  </si>
  <si>
    <t>ГБУЗ "Тамалинская участковая больница"</t>
  </si>
  <si>
    <t>№913 от 07.12.2021</t>
  </si>
  <si>
    <t>Увеличение распределенных объемов по профилю "терапия".</t>
  </si>
  <si>
    <t>ГБУЗ " Пензенский областной госпиталь для ветеранов войн"</t>
  </si>
  <si>
    <t>№1389 от 08.12.2021</t>
  </si>
  <si>
    <t>Уменьшение распределенных объемов до 7 исследований</t>
  </si>
  <si>
    <t>ООО " Клиника Стандарт Пенза"</t>
  </si>
  <si>
    <t>№74 от 20.12.2021</t>
  </si>
  <si>
    <t>№2105 от 15.12.2021</t>
  </si>
  <si>
    <t>№ 68 от 16.12.2021</t>
  </si>
  <si>
    <t>Ультразвуковое исследование сердечно-сосудистой системы</t>
  </si>
  <si>
    <t>Увеличение распределенных объемов до 167 исследований.</t>
  </si>
  <si>
    <t>Медицинская помощь, предоставляемая в амбулаторных условиях  по поводу заболевания, по профилю "стоматология".</t>
  </si>
  <si>
    <t>ГБУЗ " Сердобская ЦРБ им. А.И. Настина"</t>
  </si>
  <si>
    <t>№1735 от 09.12.2021</t>
  </si>
  <si>
    <t>№01-12/2497 от 13.12.2021</t>
  </si>
  <si>
    <t>№01-12/2496 от 13.12.2021</t>
  </si>
  <si>
    <t>№01-12/2494 от 13.12.2021</t>
  </si>
  <si>
    <t>№01-12/2485 от 10.12.2021</t>
  </si>
  <si>
    <t xml:space="preserve"> Перераспределение объемов по профилю "травматология и ортопедия" код 418 (+1), 423 (-1)  без изменения   объема   финансового   обеспечения.</t>
  </si>
  <si>
    <t>№5714 от 09.12.2021</t>
  </si>
  <si>
    <t>Распределено решением Комиссии от 09.12.21  Протокол №23</t>
  </si>
  <si>
    <t>на период январь-декабрь 2021 года (гр4/12*12)</t>
  </si>
  <si>
    <t>% исполнения январь-декабрь (гр.6/гр.5                        *100)</t>
  </si>
  <si>
    <t>Факт за январь-декабрь 2021г с учетом кода 62</t>
  </si>
  <si>
    <t>Отклонение   объемов         январь-декабрь                                                  гр.5-гр.6                                                                 "-" превышение над планом</t>
  </si>
  <si>
    <t xml:space="preserve">Перераспределение  распределенных объемов в связи с изменеием маршрутизации пациентов, в том числе по профилям: "кардиология"  (+2334), "эндокринология" (-780), "урология" (-284), "сердечно-срсудистая хирургия"   (-1270).                                                                                                    </t>
  </si>
  <si>
    <t>7.2</t>
  </si>
  <si>
    <t>Увеличение распределенных  объемов на 30 случаев по профилю сердечно-сосудистая хирургия: код 47/498 (+4), код 46/540 (+11), код 47/499 (+5), код 46/541 (+8), код 45/543 (+2) увеличением объема финансового обеспечения на 4936385,45 руб.</t>
  </si>
  <si>
    <t>9.2</t>
  </si>
  <si>
    <t>9.3</t>
  </si>
  <si>
    <r>
      <t xml:space="preserve"> Перераспределение распределенных объемов по профилю "онкология" с кода 130 (+1), 183 (+1), 193 (-2), 210 (+1), 217 (+1), 243 (-2), 244 (+2), 246 (-2), 258 (+1), 259 (-1), 284 (+2), 301 (-3), 338 (+1), 341 (+1), 344 (-1).</t>
    </r>
    <r>
      <rPr>
        <sz val="18"/>
        <color rgb="FFFF0000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без изменения объема финансового обеспечения.</t>
    </r>
  </si>
  <si>
    <t>№3412 от 23.12.2021</t>
  </si>
  <si>
    <t>% исполнения                                                 за год (гр.5/гр.4                        *100)</t>
  </si>
  <si>
    <t>Остаток объемов до гонца года гр.4-гр.5</t>
  </si>
  <si>
    <t>1.3</t>
  </si>
  <si>
    <t>№01-12/2495 от 13.12.2021</t>
  </si>
  <si>
    <r>
      <t>Увеличение распределенных объемов</t>
    </r>
    <r>
      <rPr>
        <sz val="18"/>
        <rFont val="Times New Roman"/>
        <family val="1"/>
        <charset val="204"/>
      </rPr>
      <t>.</t>
    </r>
  </si>
  <si>
    <t xml:space="preserve">Увеличение распределенных объемов по колоноскопии. </t>
  </si>
  <si>
    <t>Увеличение распределенных объемов  по эндоскопии                             (без учета колоноскопии).</t>
  </si>
  <si>
    <t>Увеличение распределенных объемов до 696 случаев по профилю "неврология".</t>
  </si>
  <si>
    <t>Увеличение объемов финансового обеспечения.</t>
  </si>
  <si>
    <t>10.4</t>
  </si>
  <si>
    <t>ГБУЗ "ООД"</t>
  </si>
  <si>
    <t>№2205 от 28.12.2021</t>
  </si>
  <si>
    <t>12</t>
  </si>
  <si>
    <t>12.1</t>
  </si>
  <si>
    <t xml:space="preserve">Медицинская помощь, предоставляемая в  условиях круглосуточного стационара </t>
  </si>
  <si>
    <t xml:space="preserve">Увеличение распределенных  объемов до 11709 случаев по профилю "педиатрия" (+150), " неврология" (+264). </t>
  </si>
  <si>
    <t>Увеличение распределенных  объемов до 13 033 обращений по профилю "стоматология".</t>
  </si>
  <si>
    <t xml:space="preserve"> Увеличение распределенных объемов по профилю "офтальмология",в  листе ожидания 230 чел. на лечение катаракты по замене хрусталика, 319 человек на лечение осложненной влажной макулярной дегенерации сетчатки. </t>
  </si>
  <si>
    <t>Увеличение распределенныз объемов.</t>
  </si>
  <si>
    <t>Увеличение объемов до 16121 посещения по профилю, "терапия" (+1274), " неврология" (+725).</t>
  </si>
  <si>
    <t>Увеличение распределенных посещений ФАП, ФП  до 12 900 посещений.</t>
  </si>
  <si>
    <t>Приложение №1.2 к Протоколу №1</t>
  </si>
  <si>
    <t>5.2</t>
  </si>
  <si>
    <t>ГБУЗ "Кузнецкая межрайонная детская больница"</t>
  </si>
  <si>
    <t>№893 от 29.12.2022</t>
  </si>
  <si>
    <t>ГБУЗ "Лунинская РБ"</t>
  </si>
  <si>
    <t>№28 от 13.01.2022</t>
  </si>
  <si>
    <t>1.4</t>
  </si>
  <si>
    <t>3.2</t>
  </si>
  <si>
    <t>Увеличенние распределенных объемов в связи с превышением обращений по профилю "стоматология".</t>
  </si>
  <si>
    <t>8.2</t>
  </si>
  <si>
    <t xml:space="preserve">Увеличенние распределенных объемов в связи с превышением. </t>
  </si>
  <si>
    <t>10.5</t>
  </si>
  <si>
    <t>11.2</t>
  </si>
  <si>
    <t>Увеличение объемов финансового обеспечения в связи с приобретением модульных конструкций ФАП ( увеличение расходов на электроэнергию).</t>
  </si>
  <si>
    <t>Увеличенние распределенных объемов в связи с превышением (ФАП, ФП).</t>
  </si>
  <si>
    <t>Увеличенние распределенных объемов в связи с превышением по профилю "терапия" и ВОП.(план 7281 факт 18599).</t>
  </si>
  <si>
    <t xml:space="preserve"> Принять к сведению обращения, представленные в адрес Комиссии  медицинскими организациями, по вопросам перераспределения распределенных между медицинскими организациями объемов медицинской помощи по всем условиям оказания медицинской помощи.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</si>
</sst>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sz val="14"/>
      <color rgb="FFFF0000"/>
      <name val="Times New Roman"/>
      <family val="1"/>
      <charset val="204"/>
      <scheme val="minor"/>
    </font>
    <font>
      <sz val="14"/>
      <color rgb="FF7030A0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8"/>
      <color theme="0"/>
      <name val="Times New Roman"/>
      <family val="1"/>
      <charset val="204"/>
    </font>
    <font>
      <sz val="18"/>
      <color theme="0"/>
      <name val="Times New Roman"/>
      <family val="1"/>
      <charset val="204"/>
      <scheme val="min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6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3" fontId="9" fillId="4" borderId="1" xfId="1" applyNumberFormat="1" applyFont="1" applyFill="1" applyBorder="1" applyAlignment="1">
      <alignment horizontal="center" vertical="center" wrapText="1"/>
    </xf>
    <xf numFmtId="0" fontId="9" fillId="3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2" borderId="1" xfId="1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" fontId="9" fillId="3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13" fillId="0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3" fontId="16" fillId="3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2" fontId="16" fillId="3" borderId="1" xfId="1" applyNumberFormat="1" applyFont="1" applyFill="1" applyBorder="1" applyAlignment="1">
      <alignment horizontal="center" vertical="center" wrapText="1"/>
    </xf>
    <xf numFmtId="4" fontId="16" fillId="3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3" fontId="9" fillId="5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5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3" borderId="1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3" fontId="9" fillId="0" borderId="4" xfId="1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3" fontId="9" fillId="5" borderId="5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1" xfId="1" applyNumberFormat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vertical="center" wrapText="1"/>
    </xf>
    <xf numFmtId="0" fontId="9" fillId="2" borderId="4" xfId="1" applyNumberFormat="1" applyFont="1" applyFill="1" applyBorder="1" applyAlignment="1">
      <alignment vertical="center" wrapText="1"/>
    </xf>
    <xf numFmtId="2" fontId="9" fillId="5" borderId="1" xfId="1" applyNumberFormat="1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49" fontId="9" fillId="4" borderId="1" xfId="1" applyNumberFormat="1" applyFont="1" applyFill="1" applyBorder="1" applyAlignment="1">
      <alignment horizontal="center" vertical="center" wrapText="1"/>
    </xf>
    <xf numFmtId="49" fontId="9" fillId="4" borderId="4" xfId="1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9" fillId="3" borderId="3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9" fillId="4" borderId="3" xfId="1" applyNumberFormat="1" applyFont="1" applyFill="1" applyBorder="1" applyAlignment="1">
      <alignment horizontal="center" vertical="center" wrapText="1"/>
    </xf>
    <xf numFmtId="49" fontId="9" fillId="4" borderId="4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3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49" fontId="9" fillId="3" borderId="4" xfId="1" applyNumberFormat="1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99"/>
      <color rgb="FFFF6699"/>
      <color rgb="FFE1EA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abSelected="1" view="pageBreakPreview" zoomScale="40" zoomScaleNormal="40" zoomScaleSheetLayoutView="40" zoomScalePageLayoutView="41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Q46" sqref="Q46"/>
    </sheetView>
  </sheetViews>
  <sheetFormatPr defaultColWidth="11" defaultRowHeight="23.25" x14ac:dyDescent="0.3"/>
  <cols>
    <col min="1" max="1" width="8.7109375" style="4" customWidth="1"/>
    <col min="2" max="2" width="49.28515625" style="4" customWidth="1"/>
    <col min="3" max="3" width="23" style="4" customWidth="1"/>
    <col min="4" max="4" width="26" style="4" customWidth="1"/>
    <col min="5" max="5" width="0.7109375" style="4" hidden="1" customWidth="1"/>
    <col min="6" max="6" width="14.140625" style="4" customWidth="1"/>
    <col min="7" max="7" width="14.42578125" style="4" hidden="1" customWidth="1"/>
    <col min="8" max="8" width="11.42578125" style="4" hidden="1" customWidth="1"/>
    <col min="9" max="9" width="18" style="4" hidden="1" customWidth="1"/>
    <col min="10" max="10" width="20.85546875" style="4" customWidth="1"/>
    <col min="11" max="11" width="16.85546875" style="4" customWidth="1"/>
    <col min="12" max="12" width="0.140625" style="4" customWidth="1"/>
    <col min="13" max="13" width="15.42578125" style="4" customWidth="1"/>
    <col min="14" max="14" width="21.140625" style="4" customWidth="1"/>
    <col min="15" max="15" width="96.28515625" style="4" customWidth="1"/>
    <col min="16" max="16" width="93" style="33" customWidth="1"/>
    <col min="17" max="17" width="29" style="4" customWidth="1"/>
    <col min="18" max="27" width="11" style="7"/>
    <col min="28" max="16384" width="11" style="2"/>
  </cols>
  <sheetData>
    <row r="1" spans="1:27" ht="44.25" customHeight="1" x14ac:dyDescent="0.3">
      <c r="A1" s="105" t="s">
        <v>28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" t="s">
        <v>112</v>
      </c>
      <c r="Q1" s="10"/>
    </row>
    <row r="2" spans="1:27" ht="118.5" customHeight="1" x14ac:dyDescent="0.3">
      <c r="A2" s="106" t="s">
        <v>0</v>
      </c>
      <c r="B2" s="106" t="s">
        <v>29</v>
      </c>
      <c r="C2" s="106" t="s">
        <v>4</v>
      </c>
      <c r="D2" s="107" t="s">
        <v>79</v>
      </c>
      <c r="E2" s="107"/>
      <c r="F2" s="108" t="s">
        <v>82</v>
      </c>
      <c r="G2" s="110" t="s">
        <v>22</v>
      </c>
      <c r="H2" s="110"/>
      <c r="I2" s="109" t="s">
        <v>81</v>
      </c>
      <c r="J2" s="113" t="s">
        <v>91</v>
      </c>
      <c r="K2" s="112" t="s">
        <v>92</v>
      </c>
      <c r="L2" s="111" t="s">
        <v>83</v>
      </c>
      <c r="M2" s="110" t="s">
        <v>31</v>
      </c>
      <c r="N2" s="110" t="s">
        <v>6</v>
      </c>
      <c r="O2" s="110"/>
      <c r="P2" s="95" t="s">
        <v>25</v>
      </c>
      <c r="Q2" s="94" t="s">
        <v>26</v>
      </c>
    </row>
    <row r="3" spans="1:27" ht="175.5" customHeight="1" x14ac:dyDescent="0.3">
      <c r="A3" s="106"/>
      <c r="B3" s="106"/>
      <c r="C3" s="106"/>
      <c r="D3" s="11" t="s">
        <v>5</v>
      </c>
      <c r="E3" s="51" t="s">
        <v>80</v>
      </c>
      <c r="F3" s="108"/>
      <c r="G3" s="38" t="s">
        <v>52</v>
      </c>
      <c r="H3" s="12" t="s">
        <v>21</v>
      </c>
      <c r="I3" s="109"/>
      <c r="J3" s="113"/>
      <c r="K3" s="112"/>
      <c r="L3" s="111"/>
      <c r="M3" s="110"/>
      <c r="N3" s="12" t="s">
        <v>30</v>
      </c>
      <c r="O3" s="35" t="s">
        <v>3</v>
      </c>
      <c r="P3" s="95"/>
      <c r="Q3" s="94"/>
    </row>
    <row r="4" spans="1:27" s="37" customFormat="1" ht="27.75" customHeight="1" x14ac:dyDescent="0.3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17">
        <v>5</v>
      </c>
      <c r="G4" s="34">
        <v>7</v>
      </c>
      <c r="H4" s="34">
        <v>8</v>
      </c>
      <c r="I4" s="34">
        <v>7</v>
      </c>
      <c r="J4" s="17">
        <v>6</v>
      </c>
      <c r="K4" s="19">
        <v>7</v>
      </c>
      <c r="L4" s="34">
        <v>8</v>
      </c>
      <c r="M4" s="34">
        <v>8</v>
      </c>
      <c r="N4" s="34">
        <v>9</v>
      </c>
      <c r="O4" s="34">
        <v>10</v>
      </c>
      <c r="P4" s="34">
        <v>11</v>
      </c>
      <c r="Q4" s="34">
        <v>12</v>
      </c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s="1" customFormat="1" ht="63" customHeight="1" x14ac:dyDescent="0.3">
      <c r="A5" s="13">
        <v>1</v>
      </c>
      <c r="B5" s="32" t="s">
        <v>56</v>
      </c>
      <c r="C5" s="64"/>
      <c r="D5" s="64"/>
      <c r="E5" s="64"/>
      <c r="F5" s="64"/>
      <c r="G5" s="14"/>
      <c r="H5" s="14"/>
      <c r="I5" s="14"/>
      <c r="J5" s="15"/>
      <c r="K5" s="14"/>
      <c r="L5" s="14"/>
      <c r="M5" s="14"/>
      <c r="N5" s="16"/>
      <c r="O5" s="14"/>
      <c r="P5" s="14"/>
      <c r="Q5" s="65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9" customFormat="1" ht="124.5" customHeight="1" x14ac:dyDescent="0.35">
      <c r="A6" s="40" t="s">
        <v>7</v>
      </c>
      <c r="B6" s="39" t="s">
        <v>42</v>
      </c>
      <c r="C6" s="39" t="s">
        <v>43</v>
      </c>
      <c r="D6" s="49">
        <v>15883</v>
      </c>
      <c r="E6" s="54"/>
      <c r="F6" s="41">
        <v>15859</v>
      </c>
      <c r="G6" s="41">
        <v>36</v>
      </c>
      <c r="H6" s="69">
        <v>0</v>
      </c>
      <c r="I6" s="43"/>
      <c r="J6" s="43">
        <f t="shared" ref="J6" si="0">ROUND(F6/D6*100,2)</f>
        <v>99.85</v>
      </c>
      <c r="K6" s="41">
        <f>D6-F6</f>
        <v>24</v>
      </c>
      <c r="L6" s="45"/>
      <c r="M6" s="45">
        <f>ROUND(F6/11,0)</f>
        <v>1442</v>
      </c>
      <c r="N6" s="49">
        <v>0</v>
      </c>
      <c r="O6" s="69" t="s">
        <v>84</v>
      </c>
      <c r="P6" s="92" t="s">
        <v>128</v>
      </c>
      <c r="Q6" s="50" t="s">
        <v>7</v>
      </c>
    </row>
    <row r="7" spans="1:27" s="9" customFormat="1" ht="129.75" customHeight="1" x14ac:dyDescent="0.35">
      <c r="A7" s="40" t="s">
        <v>19</v>
      </c>
      <c r="B7" s="39" t="s">
        <v>51</v>
      </c>
      <c r="C7" s="69" t="s">
        <v>67</v>
      </c>
      <c r="D7" s="53">
        <v>14122</v>
      </c>
      <c r="E7" s="54"/>
      <c r="F7" s="41">
        <v>15309</v>
      </c>
      <c r="G7" s="41">
        <v>17866</v>
      </c>
      <c r="H7" s="69">
        <v>0</v>
      </c>
      <c r="I7" s="43"/>
      <c r="J7" s="43">
        <f>ROUND(F7/D7*100,2)</f>
        <v>108.41</v>
      </c>
      <c r="K7" s="41">
        <f>D7-F7</f>
        <v>-1187</v>
      </c>
      <c r="L7" s="45"/>
      <c r="M7" s="45">
        <f>ROUND(F7/11,0)</f>
        <v>1392</v>
      </c>
      <c r="N7" s="49">
        <v>1999</v>
      </c>
      <c r="O7" s="69" t="s">
        <v>110</v>
      </c>
      <c r="P7" s="92" t="s">
        <v>128</v>
      </c>
      <c r="Q7" s="50" t="s">
        <v>7</v>
      </c>
    </row>
    <row r="8" spans="1:27" s="4" customFormat="1" ht="116.25" customHeight="1" x14ac:dyDescent="0.35">
      <c r="A8" s="40" t="s">
        <v>93</v>
      </c>
      <c r="B8" s="55" t="s">
        <v>71</v>
      </c>
      <c r="C8" s="55" t="s">
        <v>72</v>
      </c>
      <c r="D8" s="54">
        <v>11862</v>
      </c>
      <c r="E8" s="54"/>
      <c r="F8" s="41">
        <v>13436</v>
      </c>
      <c r="G8" s="49">
        <v>35920</v>
      </c>
      <c r="H8" s="69"/>
      <c r="I8" s="56"/>
      <c r="J8" s="57">
        <f t="shared" ref="J8:J10" si="1">ROUND(F8/D8*100,2)</f>
        <v>113.27</v>
      </c>
      <c r="K8" s="41">
        <f t="shared" ref="K8:K10" si="2">D8-F8</f>
        <v>-1574</v>
      </c>
      <c r="L8" s="45"/>
      <c r="M8" s="45">
        <f>ROUND(F8/11,0)</f>
        <v>1221</v>
      </c>
      <c r="N8" s="45">
        <v>1038</v>
      </c>
      <c r="O8" s="69" t="s">
        <v>111</v>
      </c>
      <c r="P8" s="92" t="s">
        <v>128</v>
      </c>
      <c r="Q8" s="50" t="s">
        <v>7</v>
      </c>
    </row>
    <row r="9" spans="1:27" s="4" customFormat="1" ht="78.75" customHeight="1" x14ac:dyDescent="0.25">
      <c r="A9" s="100" t="s">
        <v>118</v>
      </c>
      <c r="B9" s="102" t="s">
        <v>116</v>
      </c>
      <c r="C9" s="102" t="s">
        <v>117</v>
      </c>
      <c r="D9" s="54">
        <v>21336</v>
      </c>
      <c r="E9" s="54"/>
      <c r="F9" s="41">
        <v>32441</v>
      </c>
      <c r="G9" s="80"/>
      <c r="H9" s="91"/>
      <c r="I9" s="56"/>
      <c r="J9" s="57">
        <f t="shared" si="1"/>
        <v>152.05000000000001</v>
      </c>
      <c r="K9" s="41">
        <f t="shared" si="2"/>
        <v>-11105</v>
      </c>
      <c r="L9" s="45"/>
      <c r="M9" s="45">
        <f t="shared" ref="M9:M10" si="3">ROUND(F9/11,0)</f>
        <v>2949</v>
      </c>
      <c r="N9" s="45"/>
      <c r="O9" s="82" t="s">
        <v>127</v>
      </c>
      <c r="P9" s="104" t="s">
        <v>128</v>
      </c>
      <c r="Q9" s="50" t="s">
        <v>7</v>
      </c>
    </row>
    <row r="10" spans="1:27" s="4" customFormat="1" ht="78.75" customHeight="1" x14ac:dyDescent="0.25">
      <c r="A10" s="101"/>
      <c r="B10" s="103"/>
      <c r="C10" s="103"/>
      <c r="D10" s="49">
        <v>16770</v>
      </c>
      <c r="E10" s="41"/>
      <c r="F10" s="41">
        <v>18094</v>
      </c>
      <c r="G10" s="80">
        <v>1858</v>
      </c>
      <c r="H10" s="81"/>
      <c r="I10" s="43"/>
      <c r="J10" s="57">
        <f t="shared" si="1"/>
        <v>107.9</v>
      </c>
      <c r="K10" s="41">
        <f t="shared" si="2"/>
        <v>-1324</v>
      </c>
      <c r="L10" s="45"/>
      <c r="M10" s="45">
        <f t="shared" si="3"/>
        <v>1645</v>
      </c>
      <c r="N10" s="45"/>
      <c r="O10" s="82" t="s">
        <v>126</v>
      </c>
      <c r="P10" s="104"/>
      <c r="Q10" s="50" t="s">
        <v>7</v>
      </c>
    </row>
    <row r="11" spans="1:27" s="8" customFormat="1" ht="69" customHeight="1" x14ac:dyDescent="0.3">
      <c r="A11" s="13" t="s">
        <v>8</v>
      </c>
      <c r="B11" s="32" t="s">
        <v>41</v>
      </c>
      <c r="C11" s="61"/>
      <c r="D11" s="61"/>
      <c r="E11" s="61"/>
      <c r="F11" s="61"/>
      <c r="G11" s="61"/>
      <c r="H11" s="61"/>
      <c r="I11" s="14"/>
      <c r="J11" s="15"/>
      <c r="K11" s="14"/>
      <c r="L11" s="14"/>
      <c r="M11" s="14"/>
      <c r="N11" s="16"/>
      <c r="O11" s="61"/>
      <c r="P11" s="14"/>
      <c r="Q11" s="21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s="3" customFormat="1" ht="126" customHeight="1" x14ac:dyDescent="0.35">
      <c r="A12" s="40" t="s">
        <v>38</v>
      </c>
      <c r="B12" s="39" t="s">
        <v>51</v>
      </c>
      <c r="C12" s="39" t="s">
        <v>67</v>
      </c>
      <c r="D12" s="49">
        <v>12064</v>
      </c>
      <c r="E12" s="54"/>
      <c r="F12" s="41">
        <v>10135</v>
      </c>
      <c r="G12" s="41">
        <v>8782</v>
      </c>
      <c r="H12" s="69"/>
      <c r="I12" s="43"/>
      <c r="J12" s="48">
        <f>ROUND(F12/D12*100,2)</f>
        <v>84.01</v>
      </c>
      <c r="K12" s="41">
        <f>D12-F12</f>
        <v>1929</v>
      </c>
      <c r="L12" s="45"/>
      <c r="M12" s="45">
        <f>ROUND(F12/11,0)</f>
        <v>921</v>
      </c>
      <c r="N12" s="45">
        <v>414</v>
      </c>
      <c r="O12" s="69" t="s">
        <v>106</v>
      </c>
      <c r="P12" s="92" t="s">
        <v>128</v>
      </c>
      <c r="Q12" s="50" t="s">
        <v>7</v>
      </c>
    </row>
    <row r="13" spans="1:27" s="3" customFormat="1" ht="66.75" customHeight="1" x14ac:dyDescent="0.25">
      <c r="A13" s="13" t="s">
        <v>9</v>
      </c>
      <c r="B13" s="32" t="s">
        <v>70</v>
      </c>
      <c r="C13" s="61"/>
      <c r="D13" s="61"/>
      <c r="E13" s="61"/>
      <c r="F13" s="61"/>
      <c r="G13" s="61"/>
      <c r="H13" s="61"/>
      <c r="I13" s="14"/>
      <c r="J13" s="15"/>
      <c r="K13" s="14"/>
      <c r="L13" s="14"/>
      <c r="M13" s="14"/>
      <c r="N13" s="16"/>
      <c r="O13" s="61"/>
      <c r="P13" s="14"/>
      <c r="Q13" s="21"/>
    </row>
    <row r="14" spans="1:27" s="3" customFormat="1" ht="124.5" customHeight="1" x14ac:dyDescent="0.35">
      <c r="A14" s="40" t="s">
        <v>10</v>
      </c>
      <c r="B14" s="39" t="s">
        <v>71</v>
      </c>
      <c r="C14" s="39" t="s">
        <v>72</v>
      </c>
      <c r="D14" s="49">
        <v>12299</v>
      </c>
      <c r="E14" s="54"/>
      <c r="F14" s="41">
        <v>13545</v>
      </c>
      <c r="G14" s="41"/>
      <c r="H14" s="69"/>
      <c r="I14" s="43"/>
      <c r="J14" s="48">
        <f>ROUND(F14/D14*100,2)</f>
        <v>110.13</v>
      </c>
      <c r="K14" s="41">
        <f>D14-F14</f>
        <v>-1246</v>
      </c>
      <c r="L14" s="45"/>
      <c r="M14" s="45">
        <f>ROUND(F14/11,0)</f>
        <v>1231</v>
      </c>
      <c r="N14" s="45">
        <v>734</v>
      </c>
      <c r="O14" s="69" t="s">
        <v>107</v>
      </c>
      <c r="P14" s="92" t="s">
        <v>128</v>
      </c>
      <c r="Q14" s="50" t="s">
        <v>7</v>
      </c>
    </row>
    <row r="15" spans="1:27" s="3" customFormat="1" ht="139.5" customHeight="1" x14ac:dyDescent="0.25">
      <c r="A15" s="88" t="s">
        <v>119</v>
      </c>
      <c r="B15" s="39" t="s">
        <v>116</v>
      </c>
      <c r="C15" s="39" t="s">
        <v>117</v>
      </c>
      <c r="D15" s="49">
        <v>4725</v>
      </c>
      <c r="E15" s="41"/>
      <c r="F15" s="41">
        <v>4874</v>
      </c>
      <c r="G15" s="80">
        <v>1858</v>
      </c>
      <c r="H15" s="81"/>
      <c r="I15" s="43"/>
      <c r="J15" s="48">
        <f>ROUND(F15/D15*100,2)</f>
        <v>103.15</v>
      </c>
      <c r="K15" s="41">
        <f>D15-F15</f>
        <v>-149</v>
      </c>
      <c r="L15" s="45"/>
      <c r="M15" s="45">
        <f>ROUND(F15/11,0)</f>
        <v>443</v>
      </c>
      <c r="N15" s="45"/>
      <c r="O15" s="82" t="s">
        <v>120</v>
      </c>
      <c r="P15" s="93" t="s">
        <v>128</v>
      </c>
      <c r="Q15" s="50" t="s">
        <v>7</v>
      </c>
    </row>
    <row r="16" spans="1:27" s="8" customFormat="1" ht="62.25" customHeight="1" x14ac:dyDescent="0.3">
      <c r="A16" s="97" t="s">
        <v>1</v>
      </c>
      <c r="B16" s="97"/>
      <c r="C16" s="97"/>
      <c r="D16" s="97"/>
      <c r="E16" s="42"/>
      <c r="F16" s="42"/>
      <c r="G16" s="42"/>
      <c r="H16" s="64"/>
      <c r="I16" s="18"/>
      <c r="J16" s="44"/>
      <c r="K16" s="42"/>
      <c r="L16" s="16"/>
      <c r="M16" s="16"/>
      <c r="N16" s="16"/>
      <c r="O16" s="64"/>
      <c r="P16" s="21"/>
      <c r="Q16" s="65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s="8" customFormat="1" ht="68.25" customHeight="1" x14ac:dyDescent="0.3">
      <c r="A17" s="22" t="s">
        <v>11</v>
      </c>
      <c r="B17" s="32" t="s">
        <v>23</v>
      </c>
      <c r="C17" s="64"/>
      <c r="D17" s="23"/>
      <c r="E17" s="23"/>
      <c r="F17" s="23"/>
      <c r="G17" s="23"/>
      <c r="H17" s="23"/>
      <c r="I17" s="24"/>
      <c r="J17" s="25"/>
      <c r="K17" s="23"/>
      <c r="L17" s="26"/>
      <c r="M17" s="26"/>
      <c r="N17" s="26"/>
      <c r="O17" s="27"/>
      <c r="P17" s="66"/>
      <c r="Q17" s="65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35.75" customHeight="1" x14ac:dyDescent="0.3">
      <c r="A18" s="40" t="s">
        <v>33</v>
      </c>
      <c r="B18" s="39" t="s">
        <v>47</v>
      </c>
      <c r="C18" s="69" t="s">
        <v>94</v>
      </c>
      <c r="D18" s="41">
        <v>5070</v>
      </c>
      <c r="E18" s="60"/>
      <c r="F18" s="41">
        <v>5423</v>
      </c>
      <c r="G18" s="62">
        <v>5067</v>
      </c>
      <c r="H18" s="62"/>
      <c r="I18" s="43"/>
      <c r="J18" s="48">
        <f t="shared" ref="J18:J41" si="4">ROUND(F18/D18*100,2)</f>
        <v>106.96</v>
      </c>
      <c r="K18" s="41">
        <f t="shared" ref="K18:K38" si="5">D18-F18</f>
        <v>-353</v>
      </c>
      <c r="L18" s="45"/>
      <c r="M18" s="45">
        <f t="shared" ref="M18:M21" si="6">ROUND(F18/11,0)</f>
        <v>493</v>
      </c>
      <c r="N18" s="45">
        <v>200</v>
      </c>
      <c r="O18" s="69" t="s">
        <v>54</v>
      </c>
      <c r="P18" s="93" t="s">
        <v>128</v>
      </c>
      <c r="Q18" s="50" t="s">
        <v>7</v>
      </c>
    </row>
    <row r="19" spans="1:27" s="8" customFormat="1" ht="74.25" customHeight="1" x14ac:dyDescent="0.3">
      <c r="A19" s="22" t="s">
        <v>12</v>
      </c>
      <c r="B19" s="32" t="s">
        <v>57</v>
      </c>
      <c r="C19" s="61"/>
      <c r="D19" s="42"/>
      <c r="E19" s="42"/>
      <c r="F19" s="42"/>
      <c r="G19" s="28"/>
      <c r="H19" s="64"/>
      <c r="I19" s="18"/>
      <c r="J19" s="44"/>
      <c r="K19" s="42"/>
      <c r="L19" s="16"/>
      <c r="M19" s="16"/>
      <c r="N19" s="16"/>
      <c r="O19" s="64"/>
      <c r="P19" s="66"/>
      <c r="Q19" s="65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s="1" customFormat="1" ht="135" customHeight="1" x14ac:dyDescent="0.3">
      <c r="A20" s="72" t="s">
        <v>27</v>
      </c>
      <c r="B20" s="63" t="s">
        <v>45</v>
      </c>
      <c r="C20" s="68" t="s">
        <v>55</v>
      </c>
      <c r="D20" s="60">
        <v>390</v>
      </c>
      <c r="E20" s="60"/>
      <c r="F20" s="60">
        <v>448</v>
      </c>
      <c r="G20" s="62">
        <v>6123</v>
      </c>
      <c r="H20" s="67"/>
      <c r="I20" s="73"/>
      <c r="J20" s="74">
        <f t="shared" ref="J20:J21" si="7">ROUND(F20/D20*100,2)</f>
        <v>114.87</v>
      </c>
      <c r="K20" s="60">
        <f>D20-F20</f>
        <v>-58</v>
      </c>
      <c r="L20" s="46"/>
      <c r="M20" s="46">
        <f t="shared" si="6"/>
        <v>41</v>
      </c>
      <c r="N20" s="46">
        <v>40</v>
      </c>
      <c r="O20" s="68" t="s">
        <v>54</v>
      </c>
      <c r="P20" s="93" t="s">
        <v>128</v>
      </c>
      <c r="Q20" s="50" t="s">
        <v>7</v>
      </c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1" customFormat="1" ht="142.5" customHeight="1" x14ac:dyDescent="0.3">
      <c r="A21" s="40" t="s">
        <v>113</v>
      </c>
      <c r="B21" s="39" t="s">
        <v>114</v>
      </c>
      <c r="C21" s="82" t="s">
        <v>115</v>
      </c>
      <c r="D21" s="41">
        <v>77</v>
      </c>
      <c r="E21" s="41"/>
      <c r="F21" s="41">
        <v>240</v>
      </c>
      <c r="G21" s="62"/>
      <c r="H21" s="67"/>
      <c r="I21" s="85"/>
      <c r="J21" s="74">
        <f t="shared" si="7"/>
        <v>311.69</v>
      </c>
      <c r="K21" s="60">
        <f>D21-F21</f>
        <v>-163</v>
      </c>
      <c r="L21" s="86"/>
      <c r="M21" s="46">
        <f t="shared" si="6"/>
        <v>22</v>
      </c>
      <c r="N21" s="45">
        <v>200</v>
      </c>
      <c r="O21" s="82" t="s">
        <v>54</v>
      </c>
      <c r="P21" s="93" t="s">
        <v>128</v>
      </c>
      <c r="Q21" s="50" t="s">
        <v>7</v>
      </c>
      <c r="R21" s="4"/>
      <c r="S21" s="4"/>
      <c r="T21" s="87"/>
      <c r="U21" s="4"/>
      <c r="V21" s="4"/>
      <c r="W21" s="4"/>
      <c r="X21" s="4"/>
      <c r="Y21" s="4"/>
      <c r="Z21" s="4"/>
      <c r="AA21" s="4"/>
    </row>
    <row r="22" spans="1:27" s="8" customFormat="1" ht="73.5" customHeight="1" x14ac:dyDescent="0.3">
      <c r="A22" s="22" t="s">
        <v>13</v>
      </c>
      <c r="B22" s="32" t="s">
        <v>53</v>
      </c>
      <c r="C22" s="61"/>
      <c r="D22" s="42"/>
      <c r="E22" s="42"/>
      <c r="F22" s="42"/>
      <c r="G22" s="29"/>
      <c r="H22" s="21"/>
      <c r="I22" s="18"/>
      <c r="J22" s="44"/>
      <c r="K22" s="42"/>
      <c r="L22" s="16"/>
      <c r="M22" s="16"/>
      <c r="N22" s="16"/>
      <c r="O22" s="61"/>
      <c r="P22" s="66"/>
      <c r="Q22" s="65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 s="6" customFormat="1" ht="142.5" customHeight="1" x14ac:dyDescent="0.3">
      <c r="A23" s="40" t="s">
        <v>14</v>
      </c>
      <c r="B23" s="39" t="s">
        <v>61</v>
      </c>
      <c r="C23" s="39" t="s">
        <v>62</v>
      </c>
      <c r="D23" s="49">
        <v>12</v>
      </c>
      <c r="E23" s="41"/>
      <c r="F23" s="41">
        <v>7</v>
      </c>
      <c r="G23" s="41">
        <v>1379</v>
      </c>
      <c r="H23" s="69"/>
      <c r="I23" s="43"/>
      <c r="J23" s="48">
        <f>ROUND(F23/D23*100,2)</f>
        <v>58.33</v>
      </c>
      <c r="K23" s="41">
        <f>D23-F23</f>
        <v>5</v>
      </c>
      <c r="L23" s="45"/>
      <c r="M23" s="45">
        <f t="shared" ref="M23:M31" si="8">ROUND(F23/11,0)</f>
        <v>1</v>
      </c>
      <c r="N23" s="45">
        <v>-5</v>
      </c>
      <c r="O23" s="69" t="s">
        <v>63</v>
      </c>
      <c r="P23" s="93" t="s">
        <v>128</v>
      </c>
      <c r="Q23" s="50" t="s">
        <v>7</v>
      </c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63" customHeight="1" x14ac:dyDescent="0.3">
      <c r="A24" s="22" t="s">
        <v>15</v>
      </c>
      <c r="B24" s="32" t="s">
        <v>68</v>
      </c>
      <c r="C24" s="64"/>
      <c r="D24" s="42"/>
      <c r="E24" s="42"/>
      <c r="F24" s="42"/>
      <c r="G24" s="28"/>
      <c r="H24" s="64"/>
      <c r="I24" s="18"/>
      <c r="J24" s="44"/>
      <c r="K24" s="42"/>
      <c r="L24" s="16"/>
      <c r="M24" s="16"/>
      <c r="N24" s="16"/>
      <c r="O24" s="61"/>
      <c r="P24" s="66"/>
      <c r="Q24" s="65"/>
    </row>
    <row r="25" spans="1:27" ht="156.75" customHeight="1" x14ac:dyDescent="0.3">
      <c r="A25" s="40" t="s">
        <v>34</v>
      </c>
      <c r="B25" s="39" t="s">
        <v>51</v>
      </c>
      <c r="C25" s="39" t="s">
        <v>67</v>
      </c>
      <c r="D25" s="41">
        <v>142</v>
      </c>
      <c r="E25" s="41"/>
      <c r="F25" s="41">
        <v>158</v>
      </c>
      <c r="G25" s="41"/>
      <c r="H25" s="69"/>
      <c r="I25" s="43"/>
      <c r="J25" s="48">
        <f>ROUND(F25/D25*100,2)</f>
        <v>111.27</v>
      </c>
      <c r="K25" s="41">
        <f>D25-F25</f>
        <v>-16</v>
      </c>
      <c r="L25" s="45"/>
      <c r="M25" s="45">
        <f t="shared" si="8"/>
        <v>14</v>
      </c>
      <c r="N25" s="45">
        <v>25</v>
      </c>
      <c r="O25" s="69" t="s">
        <v>69</v>
      </c>
      <c r="P25" s="93" t="s">
        <v>128</v>
      </c>
      <c r="Q25" s="50" t="s">
        <v>7</v>
      </c>
    </row>
    <row r="26" spans="1:27" ht="156" customHeight="1" x14ac:dyDescent="0.3">
      <c r="A26" s="40" t="s">
        <v>85</v>
      </c>
      <c r="B26" s="39" t="s">
        <v>47</v>
      </c>
      <c r="C26" s="39" t="s">
        <v>73</v>
      </c>
      <c r="D26" s="41">
        <v>760</v>
      </c>
      <c r="E26" s="41"/>
      <c r="F26" s="41">
        <v>788</v>
      </c>
      <c r="G26" s="41"/>
      <c r="H26" s="69"/>
      <c r="I26" s="43"/>
      <c r="J26" s="48">
        <f>ROUND(F26/D26*100,2)</f>
        <v>103.68</v>
      </c>
      <c r="K26" s="41">
        <f>D26-F26</f>
        <v>-28</v>
      </c>
      <c r="L26" s="45"/>
      <c r="M26" s="45">
        <f t="shared" si="8"/>
        <v>72</v>
      </c>
      <c r="N26" s="45">
        <v>150</v>
      </c>
      <c r="O26" s="69" t="s">
        <v>95</v>
      </c>
      <c r="P26" s="93" t="s">
        <v>128</v>
      </c>
      <c r="Q26" s="50" t="s">
        <v>7</v>
      </c>
    </row>
    <row r="27" spans="1:27" s="1" customFormat="1" ht="76.5" customHeight="1" x14ac:dyDescent="0.3">
      <c r="A27" s="22" t="s">
        <v>16</v>
      </c>
      <c r="B27" s="96" t="s">
        <v>24</v>
      </c>
      <c r="C27" s="96"/>
      <c r="D27" s="42"/>
      <c r="E27" s="42"/>
      <c r="F27" s="42"/>
      <c r="G27" s="28">
        <v>31292</v>
      </c>
      <c r="H27" s="61"/>
      <c r="I27" s="18"/>
      <c r="J27" s="44"/>
      <c r="K27" s="19"/>
      <c r="L27" s="16"/>
      <c r="M27" s="16"/>
      <c r="N27" s="16"/>
      <c r="O27" s="83"/>
      <c r="P27" s="99"/>
      <c r="Q27" s="98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1" customFormat="1" ht="0.75" customHeight="1" x14ac:dyDescent="0.3">
      <c r="A28" s="22"/>
      <c r="B28" s="96" t="s">
        <v>44</v>
      </c>
      <c r="C28" s="96"/>
      <c r="D28" s="42"/>
      <c r="E28" s="42"/>
      <c r="F28" s="42"/>
      <c r="G28" s="28">
        <v>2462</v>
      </c>
      <c r="H28" s="61"/>
      <c r="I28" s="18"/>
      <c r="J28" s="44"/>
      <c r="K28" s="19"/>
      <c r="L28" s="16"/>
      <c r="M28" s="16"/>
      <c r="N28" s="16"/>
      <c r="O28" s="84"/>
      <c r="P28" s="99"/>
      <c r="Q28" s="98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1" customFormat="1" ht="115.5" customHeight="1" x14ac:dyDescent="0.3">
      <c r="A29" s="114" t="s">
        <v>35</v>
      </c>
      <c r="B29" s="102" t="s">
        <v>47</v>
      </c>
      <c r="C29" s="39" t="s">
        <v>74</v>
      </c>
      <c r="D29" s="41">
        <v>188</v>
      </c>
      <c r="E29" s="41"/>
      <c r="F29" s="41">
        <v>216</v>
      </c>
      <c r="G29" s="41">
        <v>6893</v>
      </c>
      <c r="H29" s="69"/>
      <c r="I29" s="43"/>
      <c r="J29" s="48">
        <f>ROUND(F29/D29*100,2)</f>
        <v>114.89</v>
      </c>
      <c r="K29" s="41">
        <f t="shared" si="5"/>
        <v>-28</v>
      </c>
      <c r="L29" s="45"/>
      <c r="M29" s="45">
        <f t="shared" si="8"/>
        <v>20</v>
      </c>
      <c r="N29" s="45">
        <v>100</v>
      </c>
      <c r="O29" s="69" t="s">
        <v>96</v>
      </c>
      <c r="P29" s="93" t="s">
        <v>128</v>
      </c>
      <c r="Q29" s="50" t="s">
        <v>7</v>
      </c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1" customFormat="1" ht="122.25" customHeight="1" x14ac:dyDescent="0.3">
      <c r="A30" s="115"/>
      <c r="B30" s="103"/>
      <c r="C30" s="39" t="s">
        <v>75</v>
      </c>
      <c r="D30" s="41">
        <v>1372</v>
      </c>
      <c r="E30" s="41"/>
      <c r="F30" s="41">
        <v>1417</v>
      </c>
      <c r="G30" s="41">
        <v>178</v>
      </c>
      <c r="H30" s="69"/>
      <c r="I30" s="43"/>
      <c r="J30" s="48">
        <f t="shared" si="4"/>
        <v>103.28</v>
      </c>
      <c r="K30" s="41">
        <f t="shared" si="5"/>
        <v>-45</v>
      </c>
      <c r="L30" s="45"/>
      <c r="M30" s="45">
        <f t="shared" si="8"/>
        <v>129</v>
      </c>
      <c r="N30" s="45">
        <v>150</v>
      </c>
      <c r="O30" s="69" t="s">
        <v>97</v>
      </c>
      <c r="P30" s="93" t="s">
        <v>128</v>
      </c>
      <c r="Q30" s="50" t="s">
        <v>7</v>
      </c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s="1" customFormat="1" ht="142.5" customHeight="1" x14ac:dyDescent="0.3">
      <c r="A31" s="89" t="s">
        <v>121</v>
      </c>
      <c r="B31" s="39" t="s">
        <v>116</v>
      </c>
      <c r="C31" s="39" t="s">
        <v>117</v>
      </c>
      <c r="D31" s="49">
        <v>596</v>
      </c>
      <c r="E31" s="41"/>
      <c r="F31" s="41">
        <v>768</v>
      </c>
      <c r="G31" s="80">
        <v>1858</v>
      </c>
      <c r="H31" s="81"/>
      <c r="I31" s="43"/>
      <c r="J31" s="48">
        <f t="shared" si="4"/>
        <v>128.86000000000001</v>
      </c>
      <c r="K31" s="41">
        <f t="shared" si="5"/>
        <v>-172</v>
      </c>
      <c r="L31" s="45"/>
      <c r="M31" s="45">
        <f t="shared" si="8"/>
        <v>70</v>
      </c>
      <c r="N31" s="90"/>
      <c r="O31" s="82" t="s">
        <v>122</v>
      </c>
      <c r="P31" s="93" t="s">
        <v>128</v>
      </c>
      <c r="Q31" s="50" t="s">
        <v>7</v>
      </c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s="5" customFormat="1" ht="111.75" customHeight="1" x14ac:dyDescent="0.3">
      <c r="A32" s="22" t="s">
        <v>17</v>
      </c>
      <c r="B32" s="96" t="s">
        <v>2</v>
      </c>
      <c r="C32" s="96"/>
      <c r="D32" s="16"/>
      <c r="E32" s="42"/>
      <c r="F32" s="42"/>
      <c r="G32" s="16">
        <v>5142</v>
      </c>
      <c r="H32" s="14"/>
      <c r="I32" s="18"/>
      <c r="J32" s="44"/>
      <c r="K32" s="19"/>
      <c r="L32" s="16"/>
      <c r="M32" s="16"/>
      <c r="N32" s="16"/>
      <c r="O32" s="61"/>
      <c r="P32" s="66"/>
      <c r="Q32" s="65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s="5" customFormat="1" ht="136.5" customHeight="1" x14ac:dyDescent="0.3">
      <c r="A33" s="75" t="s">
        <v>36</v>
      </c>
      <c r="B33" s="63" t="s">
        <v>40</v>
      </c>
      <c r="C33" s="63" t="s">
        <v>66</v>
      </c>
      <c r="D33" s="76">
        <v>1911</v>
      </c>
      <c r="E33" s="41"/>
      <c r="F33" s="77">
        <v>1911</v>
      </c>
      <c r="G33" s="78"/>
      <c r="H33" s="79"/>
      <c r="I33" s="43"/>
      <c r="J33" s="48">
        <f>ROUND(F33/D33*100,2)</f>
        <v>100</v>
      </c>
      <c r="K33" s="41">
        <f t="shared" ref="K33" si="9">D33-F33</f>
        <v>0</v>
      </c>
      <c r="L33" s="45"/>
      <c r="M33" s="45">
        <f t="shared" ref="M33" si="10">ROUND(F33/10,0)</f>
        <v>191</v>
      </c>
      <c r="N33" s="47">
        <v>0</v>
      </c>
      <c r="O33" s="69" t="s">
        <v>89</v>
      </c>
      <c r="P33" s="93" t="s">
        <v>128</v>
      </c>
      <c r="Q33" s="50" t="s">
        <v>7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s="5" customFormat="1" ht="132.75" customHeight="1" x14ac:dyDescent="0.3">
      <c r="A34" s="71" t="s">
        <v>87</v>
      </c>
      <c r="B34" s="39" t="s">
        <v>48</v>
      </c>
      <c r="C34" s="39" t="s">
        <v>78</v>
      </c>
      <c r="D34" s="58">
        <v>2229</v>
      </c>
      <c r="E34" s="41"/>
      <c r="F34" s="41">
        <v>2241</v>
      </c>
      <c r="G34" s="80">
        <v>2114</v>
      </c>
      <c r="H34" s="81"/>
      <c r="I34" s="43"/>
      <c r="J34" s="48">
        <f t="shared" ref="J34:J35" si="11">ROUND(F34/D34*100,2)</f>
        <v>100.54</v>
      </c>
      <c r="K34" s="41">
        <f t="shared" ref="K34:K35" si="12">D34-F34</f>
        <v>-12</v>
      </c>
      <c r="L34" s="45"/>
      <c r="M34" s="45">
        <f t="shared" ref="M34:M35" si="13">ROUND(F34/11,0)</f>
        <v>204</v>
      </c>
      <c r="N34" s="49">
        <v>30</v>
      </c>
      <c r="O34" s="39" t="s">
        <v>86</v>
      </c>
      <c r="P34" s="93" t="s">
        <v>128</v>
      </c>
      <c r="Q34" s="50" t="s">
        <v>7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s="5" customFormat="1" ht="119.25" customHeight="1" x14ac:dyDescent="0.3">
      <c r="A35" s="71" t="s">
        <v>88</v>
      </c>
      <c r="B35" s="39" t="s">
        <v>47</v>
      </c>
      <c r="C35" s="39" t="s">
        <v>76</v>
      </c>
      <c r="D35" s="49">
        <v>81</v>
      </c>
      <c r="E35" s="41"/>
      <c r="F35" s="41">
        <v>81</v>
      </c>
      <c r="G35" s="49">
        <v>63</v>
      </c>
      <c r="H35" s="41"/>
      <c r="I35" s="43"/>
      <c r="J35" s="48">
        <f t="shared" si="11"/>
        <v>100</v>
      </c>
      <c r="K35" s="41">
        <f t="shared" si="12"/>
        <v>0</v>
      </c>
      <c r="L35" s="45"/>
      <c r="M35" s="45">
        <f t="shared" si="13"/>
        <v>7</v>
      </c>
      <c r="N35" s="49">
        <v>0</v>
      </c>
      <c r="O35" s="39" t="s">
        <v>77</v>
      </c>
      <c r="P35" s="93" t="s">
        <v>128</v>
      </c>
      <c r="Q35" s="50" t="s">
        <v>7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spans="1:27" s="5" customFormat="1" ht="74.25" customHeight="1" x14ac:dyDescent="0.3">
      <c r="A36" s="13" t="s">
        <v>18</v>
      </c>
      <c r="B36" s="32" t="s">
        <v>20</v>
      </c>
      <c r="C36" s="64"/>
      <c r="D36" s="42"/>
      <c r="E36" s="42"/>
      <c r="F36" s="42"/>
      <c r="G36" s="42"/>
      <c r="H36" s="61"/>
      <c r="I36" s="18"/>
      <c r="J36" s="44"/>
      <c r="K36" s="52"/>
      <c r="L36" s="16"/>
      <c r="M36" s="42"/>
      <c r="N36" s="29"/>
      <c r="O36" s="61"/>
      <c r="P36" s="61"/>
      <c r="Q36" s="61"/>
      <c r="R36" s="31"/>
      <c r="S36" s="31"/>
      <c r="T36" s="31"/>
      <c r="U36" s="31"/>
      <c r="V36" s="31"/>
      <c r="W36" s="31"/>
      <c r="X36" s="31"/>
      <c r="Y36" s="31"/>
      <c r="Z36" s="31"/>
      <c r="AA36" s="31"/>
    </row>
    <row r="37" spans="1:27" s="5" customFormat="1" ht="114" customHeight="1" x14ac:dyDescent="0.3">
      <c r="A37" s="40" t="s">
        <v>32</v>
      </c>
      <c r="B37" s="39" t="s">
        <v>58</v>
      </c>
      <c r="C37" s="69" t="s">
        <v>59</v>
      </c>
      <c r="D37" s="41">
        <v>647</v>
      </c>
      <c r="E37" s="41"/>
      <c r="F37" s="41">
        <v>698</v>
      </c>
      <c r="G37" s="41">
        <v>823</v>
      </c>
      <c r="H37" s="41"/>
      <c r="I37" s="43"/>
      <c r="J37" s="48">
        <f t="shared" ref="J37" si="14">ROUND(F37/D37*100,2)</f>
        <v>107.88</v>
      </c>
      <c r="K37" s="41">
        <f t="shared" ref="K37" si="15">D37-F37</f>
        <v>-51</v>
      </c>
      <c r="L37" s="45"/>
      <c r="M37" s="45">
        <f>ROUND(F37/11,0)</f>
        <v>63</v>
      </c>
      <c r="N37" s="45">
        <v>50</v>
      </c>
      <c r="O37" s="69" t="s">
        <v>60</v>
      </c>
      <c r="P37" s="93" t="s">
        <v>128</v>
      </c>
      <c r="Q37" s="50" t="s">
        <v>7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</row>
    <row r="38" spans="1:27" s="5" customFormat="1" ht="111.75" customHeight="1" x14ac:dyDescent="0.3">
      <c r="A38" s="40" t="s">
        <v>46</v>
      </c>
      <c r="B38" s="39" t="s">
        <v>51</v>
      </c>
      <c r="C38" s="39" t="s">
        <v>67</v>
      </c>
      <c r="D38" s="58">
        <v>684</v>
      </c>
      <c r="E38" s="41"/>
      <c r="F38" s="41">
        <v>695</v>
      </c>
      <c r="G38" s="59">
        <v>1711</v>
      </c>
      <c r="H38" s="59"/>
      <c r="I38" s="43"/>
      <c r="J38" s="48">
        <f t="shared" si="4"/>
        <v>101.61</v>
      </c>
      <c r="K38" s="41">
        <f t="shared" si="5"/>
        <v>-11</v>
      </c>
      <c r="L38" s="45"/>
      <c r="M38" s="45">
        <f>ROUND(F38/11,0)</f>
        <v>63</v>
      </c>
      <c r="N38" s="49">
        <v>12</v>
      </c>
      <c r="O38" s="69" t="s">
        <v>98</v>
      </c>
      <c r="P38" s="93" t="s">
        <v>128</v>
      </c>
      <c r="Q38" s="50" t="s">
        <v>7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s="5" customFormat="1" ht="145.5" customHeight="1" x14ac:dyDescent="0.3">
      <c r="A39" s="40" t="s">
        <v>50</v>
      </c>
      <c r="B39" s="39" t="s">
        <v>64</v>
      </c>
      <c r="C39" s="39" t="s">
        <v>65</v>
      </c>
      <c r="D39" s="49">
        <v>944</v>
      </c>
      <c r="E39" s="41"/>
      <c r="F39" s="41">
        <v>952</v>
      </c>
      <c r="G39" s="80">
        <v>1858</v>
      </c>
      <c r="H39" s="81"/>
      <c r="I39" s="43"/>
      <c r="J39" s="48">
        <f>ROUND(F39/D39*100,2)</f>
        <v>100.85</v>
      </c>
      <c r="K39" s="41">
        <f>D39-F39</f>
        <v>-8</v>
      </c>
      <c r="L39" s="45"/>
      <c r="M39" s="45">
        <f>ROUND(F39/11,0)</f>
        <v>87</v>
      </c>
      <c r="N39" s="49">
        <v>549</v>
      </c>
      <c r="O39" s="69" t="s">
        <v>108</v>
      </c>
      <c r="P39" s="93" t="s">
        <v>128</v>
      </c>
      <c r="Q39" s="50" t="s">
        <v>7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</row>
    <row r="40" spans="1:27" s="5" customFormat="1" ht="138" customHeight="1" x14ac:dyDescent="0.3">
      <c r="A40" s="40" t="s">
        <v>100</v>
      </c>
      <c r="B40" s="39" t="s">
        <v>101</v>
      </c>
      <c r="C40" s="39" t="s">
        <v>102</v>
      </c>
      <c r="D40" s="41">
        <v>7375</v>
      </c>
      <c r="E40" s="41">
        <f t="shared" ref="E40:E43" si="16">ROUND((D40/12*11),0)</f>
        <v>6760</v>
      </c>
      <c r="F40" s="41">
        <v>7997</v>
      </c>
      <c r="G40" s="41"/>
      <c r="H40" s="69"/>
      <c r="I40" s="43">
        <f t="shared" ref="I40:I43" si="17">ROUND(F40/E40*100,2)</f>
        <v>118.3</v>
      </c>
      <c r="J40" s="48">
        <f t="shared" si="4"/>
        <v>108.43</v>
      </c>
      <c r="K40" s="41">
        <f>D40-F40</f>
        <v>-622</v>
      </c>
      <c r="L40" s="45">
        <f t="shared" ref="L40:L43" si="18">E40-F40</f>
        <v>-1237</v>
      </c>
      <c r="M40" s="45">
        <f t="shared" ref="M40:M44" si="19">ROUND(F40/11,0)</f>
        <v>727</v>
      </c>
      <c r="N40" s="45">
        <v>623</v>
      </c>
      <c r="O40" s="69" t="s">
        <v>109</v>
      </c>
      <c r="P40" s="93" t="s">
        <v>128</v>
      </c>
      <c r="Q40" s="50" t="s">
        <v>7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s="5" customFormat="1" ht="138" customHeight="1" x14ac:dyDescent="0.3">
      <c r="A41" s="88" t="s">
        <v>123</v>
      </c>
      <c r="B41" s="39" t="s">
        <v>116</v>
      </c>
      <c r="C41" s="39" t="s">
        <v>117</v>
      </c>
      <c r="D41" s="49">
        <v>951</v>
      </c>
      <c r="E41" s="41"/>
      <c r="F41" s="41">
        <v>955</v>
      </c>
      <c r="G41" s="80">
        <v>1858</v>
      </c>
      <c r="H41" s="81"/>
      <c r="I41" s="43"/>
      <c r="J41" s="48">
        <f t="shared" si="4"/>
        <v>100.42</v>
      </c>
      <c r="K41" s="41">
        <f>D41-F41</f>
        <v>-4</v>
      </c>
      <c r="L41" s="45"/>
      <c r="M41" s="45">
        <f t="shared" si="19"/>
        <v>87</v>
      </c>
      <c r="N41" s="90"/>
      <c r="O41" s="82" t="s">
        <v>122</v>
      </c>
      <c r="P41" s="93" t="s">
        <v>128</v>
      </c>
      <c r="Q41" s="50" t="s">
        <v>7</v>
      </c>
      <c r="R41" s="31"/>
      <c r="S41" s="31"/>
      <c r="T41" s="31"/>
      <c r="U41" s="31"/>
      <c r="V41" s="31"/>
      <c r="W41" s="31"/>
      <c r="X41" s="31"/>
      <c r="Y41" s="31"/>
      <c r="Z41" s="31"/>
      <c r="AA41" s="31"/>
    </row>
    <row r="42" spans="1:27" s="5" customFormat="1" ht="60.75" customHeight="1" x14ac:dyDescent="0.3">
      <c r="A42" s="13" t="s">
        <v>39</v>
      </c>
      <c r="B42" s="32" t="s">
        <v>105</v>
      </c>
      <c r="C42" s="64"/>
      <c r="D42" s="42"/>
      <c r="E42" s="42"/>
      <c r="F42" s="42"/>
      <c r="G42" s="42"/>
      <c r="H42" s="61"/>
      <c r="I42" s="18"/>
      <c r="J42" s="44"/>
      <c r="K42" s="52"/>
      <c r="L42" s="16"/>
      <c r="M42" s="42"/>
      <c r="N42" s="29"/>
      <c r="O42" s="61"/>
      <c r="P42" s="61"/>
      <c r="Q42" s="6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s="5" customFormat="1" ht="135" customHeight="1" x14ac:dyDescent="0.3">
      <c r="A43" s="40" t="s">
        <v>37</v>
      </c>
      <c r="B43" s="39" t="s">
        <v>101</v>
      </c>
      <c r="C43" s="39" t="s">
        <v>102</v>
      </c>
      <c r="D43" s="41">
        <v>10451</v>
      </c>
      <c r="E43" s="41">
        <f t="shared" si="16"/>
        <v>9580</v>
      </c>
      <c r="F43" s="41">
        <v>11679</v>
      </c>
      <c r="G43" s="41">
        <v>14813</v>
      </c>
      <c r="H43" s="69"/>
      <c r="I43" s="43">
        <f t="shared" si="17"/>
        <v>121.91</v>
      </c>
      <c r="J43" s="48">
        <f>ROUND(F43/D43*100,2)</f>
        <v>111.75</v>
      </c>
      <c r="K43" s="41">
        <f>D43-F43</f>
        <v>-1228</v>
      </c>
      <c r="L43" s="45">
        <f t="shared" si="18"/>
        <v>-2099</v>
      </c>
      <c r="M43" s="45">
        <f t="shared" si="19"/>
        <v>1062</v>
      </c>
      <c r="N43" s="45">
        <f>F43-D43</f>
        <v>1228</v>
      </c>
      <c r="O43" s="69" t="s">
        <v>109</v>
      </c>
      <c r="P43" s="93" t="s">
        <v>128</v>
      </c>
      <c r="Q43" s="50" t="s">
        <v>7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</row>
    <row r="44" spans="1:27" s="5" customFormat="1" ht="126.75" customHeight="1" x14ac:dyDescent="0.3">
      <c r="A44" s="88" t="s">
        <v>124</v>
      </c>
      <c r="B44" s="39" t="s">
        <v>116</v>
      </c>
      <c r="C44" s="39" t="s">
        <v>117</v>
      </c>
      <c r="D44" s="49">
        <v>863</v>
      </c>
      <c r="E44" s="41"/>
      <c r="F44" s="41">
        <v>894</v>
      </c>
      <c r="G44" s="80">
        <v>1858</v>
      </c>
      <c r="H44" s="81"/>
      <c r="I44" s="43"/>
      <c r="J44" s="48">
        <f>ROUND(F44/D44*100,2)</f>
        <v>103.59</v>
      </c>
      <c r="K44" s="41">
        <f>D44-F44</f>
        <v>-31</v>
      </c>
      <c r="L44" s="45"/>
      <c r="M44" s="45">
        <f t="shared" si="19"/>
        <v>81</v>
      </c>
      <c r="N44" s="90"/>
      <c r="O44" s="82" t="s">
        <v>122</v>
      </c>
      <c r="P44" s="93" t="s">
        <v>128</v>
      </c>
      <c r="Q44" s="50" t="s">
        <v>7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48.75" customHeight="1" x14ac:dyDescent="0.3">
      <c r="A45" s="13" t="s">
        <v>103</v>
      </c>
      <c r="B45" s="70" t="s">
        <v>99</v>
      </c>
      <c r="C45" s="64"/>
      <c r="D45" s="42"/>
      <c r="E45" s="42"/>
      <c r="F45" s="42"/>
      <c r="G45" s="42"/>
      <c r="H45" s="61"/>
      <c r="I45" s="18"/>
      <c r="J45" s="44"/>
      <c r="K45" s="52"/>
      <c r="L45" s="16"/>
      <c r="M45" s="42"/>
      <c r="N45" s="29"/>
      <c r="O45" s="61"/>
      <c r="P45" s="61"/>
      <c r="Q45" s="61"/>
    </row>
    <row r="46" spans="1:27" ht="117" customHeight="1" x14ac:dyDescent="0.3">
      <c r="A46" s="40" t="s">
        <v>104</v>
      </c>
      <c r="B46" s="39" t="s">
        <v>49</v>
      </c>
      <c r="C46" s="39" t="s">
        <v>90</v>
      </c>
      <c r="D46" s="49"/>
      <c r="E46" s="41"/>
      <c r="F46" s="41"/>
      <c r="G46" s="80">
        <v>1858</v>
      </c>
      <c r="H46" s="81"/>
      <c r="I46" s="43"/>
      <c r="J46" s="48"/>
      <c r="K46" s="41"/>
      <c r="L46" s="45"/>
      <c r="M46" s="45"/>
      <c r="N46" s="49"/>
      <c r="O46" s="69" t="s">
        <v>125</v>
      </c>
      <c r="P46" s="93" t="s">
        <v>128</v>
      </c>
      <c r="Q46" s="50" t="s">
        <v>7</v>
      </c>
    </row>
  </sheetData>
  <mergeCells count="27">
    <mergeCell ref="B32:C32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J2:J3"/>
    <mergeCell ref="A29:A30"/>
    <mergeCell ref="B29:B30"/>
    <mergeCell ref="Q2:Q3"/>
    <mergeCell ref="P2:P3"/>
    <mergeCell ref="B27:C27"/>
    <mergeCell ref="A16:D16"/>
    <mergeCell ref="Q27:Q28"/>
    <mergeCell ref="P27:P28"/>
    <mergeCell ref="B28:C28"/>
    <mergeCell ref="A9:A10"/>
    <mergeCell ref="B9:B10"/>
    <mergeCell ref="C9:C10"/>
    <mergeCell ref="P9:P10"/>
  </mergeCells>
  <printOptions horizontalCentered="1"/>
  <pageMargins left="0" right="0" top="0.39370078740157483" bottom="0" header="0" footer="0"/>
  <pageSetup paperSize="9" scale="35" fitToHeight="20" orientation="landscape" r:id="rId1"/>
  <headerFooter>
    <oddFooter xml:space="preserve">&amp;R&amp;P
</oddFooter>
  </headerFooter>
  <rowBreaks count="3" manualBreakCount="3">
    <brk id="18" max="16" man="1"/>
    <brk id="31" max="16" man="1"/>
    <brk id="4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Протокол 26 (1)</vt:lpstr>
      <vt:lpstr>'Протокол 26 (1)'!Заголовки_для_печати</vt:lpstr>
      <vt:lpstr>'Протокол 26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2022-01-14T12:47:18Z</cp:lastPrinted>
  <dcterms:created xsi:type="dcterms:W3CDTF">2021-02-08T07:03:21Z</dcterms:created>
  <dcterms:modified xsi:type="dcterms:W3CDTF">2022-01-19T14:29:23Z</dcterms:modified>
</cp:coreProperties>
</file>